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2" i="1"/>
  <c r="AE32"/>
  <c r="AC32"/>
  <c r="AB32"/>
  <c r="AA32"/>
  <c r="Z32"/>
  <c r="Y32"/>
  <c r="U32"/>
  <c r="Q32"/>
  <c r="K32"/>
  <c r="AG25"/>
  <c r="X25"/>
  <c r="X32" s="1"/>
  <c r="W25"/>
  <c r="W32" s="1"/>
  <c r="V25"/>
  <c r="V32" s="1"/>
  <c r="U25"/>
  <c r="T25"/>
  <c r="T32" s="1"/>
  <c r="S25"/>
  <c r="S32" s="1"/>
  <c r="R25"/>
  <c r="R32" s="1"/>
  <c r="Q25"/>
  <c r="P25"/>
  <c r="P32" s="1"/>
  <c r="O25"/>
  <c r="O32" s="1"/>
  <c r="N25"/>
  <c r="N32" s="1"/>
  <c r="K25"/>
  <c r="AH24"/>
  <c r="AF24"/>
  <c r="AF25" s="1"/>
  <c r="AF32" s="1"/>
  <c r="AE24"/>
  <c r="AD24"/>
  <c r="AD25" s="1"/>
  <c r="AD32" s="1"/>
</calcChain>
</file>

<file path=xl/sharedStrings.xml><?xml version="1.0" encoding="utf-8"?>
<sst xmlns="http://schemas.openxmlformats.org/spreadsheetml/2006/main" count="84" uniqueCount="58">
  <si>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</si>
  <si>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</si>
  <si>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октября 2018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</si>
  <si>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</si>
  <si>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20 декабря 2017 г.  № 281 «Об утверждении бюджета Зиминского районного муниципального образования на 2018 год и на плановый период 2019 и 2020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</si>
  <si>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</si>
  <si>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2019 г. </t>
  </si>
  <si>
    <t>тыс. рублей</t>
  </si>
  <si>
    <t xml:space="preserve">Верхний предел долга по муниципальным гарантиям по состоянию на 1 января 2019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</si>
  <si>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</si>
  <si>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2018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</si>
  <si>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</si>
  <si>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</si>
  <si>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</si>
  <si>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</si>
  <si>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</si>
  <si>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</si>
  <si>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</si>
  <si>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</si>
  <si>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</si>
  <si>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</si>
  <si>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</si>
  <si>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</si>
  <si>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</si>
  <si>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</si>
  <si>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</si>
  <si>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</si>
  <si>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</si>
  <si>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</si>
  <si>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</si>
  <si>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</si>
  <si>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</si>
  <si>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</si>
  <si>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</si>
  <si>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</si>
  <si>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</si>
  <si>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</si>
  <si>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</si>
  <si>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</si>
  <si>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</si>
  <si>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</si>
  <si>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</si>
  <si>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</si>
  <si>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Администрация Зиминского МО</t>
  </si>
  <si>
    <t>Министерство финансов Иркутской области</t>
  </si>
  <si>
    <t>Доходы местного бюджета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</si>
  <si>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</si>
  <si>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</si>
  <si>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</si>
  <si>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</si>
  <si>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</si>
  <si>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</si>
  <si>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 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</si>
  <si>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</si>
  <si>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</si>
  <si>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</si>
  <si>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</si>
  <si>
    <t>Исполнитель: Широглазова В.О.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</si>
</sst>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7"/>
  <sheetViews>
    <sheetView tabSelected="1" workbookViewId="0">
      <selection activeCell="G24" sqref="G24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6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140625" style="1" customWidth="1"/>
    <col min="17" max="17" width="11.42578125" style="1" customWidth="1"/>
    <col min="18" max="18" width="9.140625" style="1"/>
    <col min="19" max="19" width="7.710937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11.425781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0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4990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3</v>
      </c>
      <c r="B24" s="48">
        <v>42192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42192</v>
      </c>
      <c r="I24" s="48">
        <v>43287</v>
      </c>
      <c r="J24" s="52"/>
      <c r="K24" s="53">
        <v>10000</v>
      </c>
      <c r="L24" s="52">
        <v>5.5</v>
      </c>
      <c r="M24" s="49" t="s">
        <v>45</v>
      </c>
      <c r="N24" s="53">
        <v>4990</v>
      </c>
      <c r="O24" s="54">
        <v>0</v>
      </c>
      <c r="P24" s="54">
        <v>0</v>
      </c>
      <c r="Q24" s="54">
        <v>3350</v>
      </c>
      <c r="R24" s="54">
        <v>0</v>
      </c>
      <c r="S24" s="54">
        <v>0</v>
      </c>
      <c r="T24" s="54">
        <v>-87.313999999999993</v>
      </c>
      <c r="U24" s="54">
        <v>389.24099999999999</v>
      </c>
      <c r="V24" s="54">
        <v>4990</v>
      </c>
      <c r="W24" s="54">
        <v>-87.313999999999993</v>
      </c>
      <c r="X24" s="54">
        <v>259.49400000000003</v>
      </c>
      <c r="Y24" s="54">
        <v>3350</v>
      </c>
      <c r="Z24" s="54">
        <v>0</v>
      </c>
      <c r="AA24" s="53">
        <v>0</v>
      </c>
      <c r="AB24" s="53">
        <v>0</v>
      </c>
      <c r="AC24" s="53">
        <v>0</v>
      </c>
      <c r="AD24" s="55">
        <f>N24+S24-V24-AA24</f>
        <v>0</v>
      </c>
      <c r="AE24" s="55">
        <f>O24+T24-W24</f>
        <v>0</v>
      </c>
      <c r="AF24" s="55">
        <f>P24+U24-X24</f>
        <v>129.74699999999996</v>
      </c>
      <c r="AG24" s="55">
        <v>0</v>
      </c>
      <c r="AH24" s="55">
        <f>O24+T24-W24</f>
        <v>0</v>
      </c>
    </row>
    <row r="25" spans="1:34" s="63" customFormat="1" ht="15.75">
      <c r="A25" s="56" t="s">
        <v>46</v>
      </c>
      <c r="B25" s="56"/>
      <c r="C25" s="56"/>
      <c r="D25" s="56"/>
      <c r="E25" s="56"/>
      <c r="F25" s="57"/>
      <c r="G25" s="57"/>
      <c r="H25" s="58"/>
      <c r="I25" s="58"/>
      <c r="J25" s="58"/>
      <c r="K25" s="59">
        <f>SUM(K24:K24)</f>
        <v>10000</v>
      </c>
      <c r="L25" s="60"/>
      <c r="M25" s="60"/>
      <c r="N25" s="59">
        <f>SUM(N24:N24)</f>
        <v>4990</v>
      </c>
      <c r="O25" s="59">
        <f>SUM(O24:O24)</f>
        <v>0</v>
      </c>
      <c r="P25" s="59">
        <f>SUM(P24:P24)</f>
        <v>0</v>
      </c>
      <c r="Q25" s="59">
        <f>SUM(Q24:Q24)</f>
        <v>3350</v>
      </c>
      <c r="R25" s="59">
        <f>SUM(R24:R24)</f>
        <v>0</v>
      </c>
      <c r="S25" s="59">
        <f>S24</f>
        <v>0</v>
      </c>
      <c r="T25" s="61">
        <f>SUM(T24:T24)</f>
        <v>-87.313999999999993</v>
      </c>
      <c r="U25" s="62">
        <f>U24</f>
        <v>389.24099999999999</v>
      </c>
      <c r="V25" s="59">
        <f>V24</f>
        <v>4990</v>
      </c>
      <c r="W25" s="59">
        <f>W24</f>
        <v>-87.313999999999993</v>
      </c>
      <c r="X25" s="59">
        <f>X24</f>
        <v>259.49400000000003</v>
      </c>
      <c r="Y25" s="59">
        <v>3350</v>
      </c>
      <c r="Z25" s="59">
        <v>0</v>
      </c>
      <c r="AA25" s="59">
        <v>0</v>
      </c>
      <c r="AB25" s="59">
        <v>0</v>
      </c>
      <c r="AC25" s="59">
        <v>0</v>
      </c>
      <c r="AD25" s="59">
        <f>SUM(AD24:AD24)</f>
        <v>0</v>
      </c>
      <c r="AE25" s="59">
        <v>0</v>
      </c>
      <c r="AF25" s="59">
        <f>SUM(AF24:AF24)</f>
        <v>129.74699999999996</v>
      </c>
      <c r="AG25" s="59">
        <f>SUM(AG24:AG24)</f>
        <v>0</v>
      </c>
      <c r="AH25" s="59">
        <v>0</v>
      </c>
    </row>
    <row r="26" spans="1:34" s="17" customFormat="1" ht="15.75">
      <c r="A26" s="41" t="s">
        <v>47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64"/>
      <c r="U26" s="64"/>
      <c r="V26" s="42"/>
      <c r="W26" s="42"/>
      <c r="X26" s="42"/>
      <c r="Y26" s="42"/>
      <c r="Z26" s="42"/>
      <c r="AA26" s="64"/>
      <c r="AB26" s="64"/>
      <c r="AC26" s="64"/>
      <c r="AD26" s="64"/>
      <c r="AE26" s="64"/>
      <c r="AF26" s="64"/>
      <c r="AG26" s="64"/>
      <c r="AH26" s="64"/>
    </row>
    <row r="27" spans="1:34" s="17" customFormat="1" ht="15.75">
      <c r="A27" s="45"/>
      <c r="B27" s="45"/>
      <c r="C27" s="46"/>
      <c r="D27" s="46"/>
      <c r="E27" s="46"/>
      <c r="F27" s="45"/>
      <c r="G27" s="45"/>
      <c r="H27" s="46"/>
      <c r="I27" s="46"/>
      <c r="J27" s="46"/>
      <c r="K27" s="46"/>
      <c r="L27" s="46"/>
      <c r="M27" s="46"/>
      <c r="N27" s="47"/>
      <c r="O27" s="47"/>
      <c r="P27" s="47"/>
      <c r="Q27" s="47"/>
      <c r="R27" s="47"/>
      <c r="S27" s="47"/>
      <c r="T27" s="65"/>
      <c r="U27" s="65"/>
      <c r="V27" s="47"/>
      <c r="W27" s="47"/>
      <c r="X27" s="47"/>
      <c r="Y27" s="47"/>
      <c r="Z27" s="47"/>
      <c r="AA27" s="65"/>
      <c r="AB27" s="65"/>
      <c r="AC27" s="65"/>
      <c r="AD27" s="65"/>
      <c r="AE27" s="65"/>
      <c r="AF27" s="65"/>
      <c r="AG27" s="65"/>
      <c r="AH27" s="65"/>
    </row>
    <row r="28" spans="1:34" s="17" customFormat="1" ht="15.75">
      <c r="A28" s="56" t="s">
        <v>48</v>
      </c>
      <c r="B28" s="66"/>
      <c r="C28" s="66"/>
      <c r="D28" s="66"/>
      <c r="E28" s="66"/>
      <c r="F28" s="45"/>
      <c r="G28" s="45"/>
      <c r="H28" s="46"/>
      <c r="I28" s="46"/>
      <c r="J28" s="46"/>
      <c r="K28" s="46"/>
      <c r="L28" s="46"/>
      <c r="M28" s="46"/>
      <c r="N28" s="47"/>
      <c r="O28" s="47"/>
      <c r="P28" s="47"/>
      <c r="Q28" s="47"/>
      <c r="R28" s="47"/>
      <c r="S28" s="47"/>
      <c r="T28" s="65"/>
      <c r="U28" s="65"/>
      <c r="V28" s="47"/>
      <c r="W28" s="47"/>
      <c r="X28" s="47"/>
      <c r="Y28" s="47"/>
      <c r="Z28" s="47"/>
      <c r="AA28" s="65"/>
      <c r="AB28" s="65"/>
      <c r="AC28" s="65"/>
      <c r="AD28" s="65"/>
      <c r="AE28" s="65"/>
      <c r="AF28" s="65"/>
      <c r="AG28" s="65"/>
      <c r="AH28" s="65"/>
    </row>
    <row r="29" spans="1:34" s="17" customFormat="1" ht="15.75">
      <c r="A29" s="41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64"/>
      <c r="U29" s="64"/>
      <c r="V29" s="42"/>
      <c r="W29" s="42"/>
      <c r="X29" s="42"/>
      <c r="Y29" s="42"/>
      <c r="Z29" s="42"/>
      <c r="AA29" s="64"/>
      <c r="AB29" s="64"/>
      <c r="AC29" s="64"/>
      <c r="AD29" s="64"/>
      <c r="AE29" s="64"/>
      <c r="AF29" s="64"/>
      <c r="AG29" s="64"/>
      <c r="AH29" s="64"/>
    </row>
    <row r="30" spans="1:34" s="17" customFormat="1" ht="15.75">
      <c r="A30" s="45"/>
      <c r="B30" s="45"/>
      <c r="C30" s="45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5"/>
      <c r="U30" s="65"/>
      <c r="V30" s="47"/>
      <c r="W30" s="47"/>
      <c r="X30" s="47"/>
      <c r="Y30" s="47"/>
      <c r="Z30" s="47"/>
      <c r="AA30" s="65"/>
      <c r="AB30" s="65"/>
      <c r="AC30" s="65"/>
      <c r="AD30" s="65"/>
      <c r="AE30" s="65"/>
      <c r="AF30" s="65"/>
      <c r="AG30" s="65"/>
      <c r="AH30" s="65"/>
    </row>
    <row r="31" spans="1:34" s="17" customFormat="1" ht="15.75">
      <c r="A31" s="56" t="s">
        <v>50</v>
      </c>
      <c r="B31" s="66"/>
      <c r="C31" s="66"/>
      <c r="D31" s="66"/>
      <c r="E31" s="66"/>
      <c r="F31" s="46"/>
      <c r="G31" s="46"/>
      <c r="H31" s="46"/>
      <c r="I31" s="46"/>
      <c r="J31" s="46"/>
      <c r="K31" s="46"/>
      <c r="L31" s="46"/>
      <c r="M31" s="46"/>
      <c r="N31" s="47"/>
      <c r="O31" s="47"/>
      <c r="P31" s="47"/>
      <c r="Q31" s="47"/>
      <c r="R31" s="47"/>
      <c r="S31" s="47"/>
      <c r="T31" s="65"/>
      <c r="U31" s="65"/>
      <c r="V31" s="47"/>
      <c r="W31" s="47"/>
      <c r="X31" s="47"/>
      <c r="Y31" s="47"/>
      <c r="Z31" s="47"/>
      <c r="AA31" s="65"/>
      <c r="AB31" s="65"/>
      <c r="AC31" s="65"/>
      <c r="AD31" s="65"/>
      <c r="AE31" s="65"/>
      <c r="AF31" s="65"/>
      <c r="AG31" s="65"/>
      <c r="AH31" s="65"/>
    </row>
    <row r="32" spans="1:34">
      <c r="A32" s="67" t="s">
        <v>51</v>
      </c>
      <c r="B32" s="39"/>
      <c r="C32" s="39"/>
      <c r="D32" s="43"/>
      <c r="E32" s="43"/>
      <c r="F32" s="43"/>
      <c r="G32" s="43"/>
      <c r="H32" s="43"/>
      <c r="I32" s="43"/>
      <c r="J32" s="43"/>
      <c r="K32" s="68">
        <f>SUM(K25)</f>
        <v>10000</v>
      </c>
      <c r="L32" s="69"/>
      <c r="M32" s="69"/>
      <c r="N32" s="68">
        <f t="shared" ref="N32:AG32" si="0">SUM(N25)</f>
        <v>4990</v>
      </c>
      <c r="O32" s="68">
        <f t="shared" si="0"/>
        <v>0</v>
      </c>
      <c r="P32" s="68">
        <f t="shared" si="0"/>
        <v>0</v>
      </c>
      <c r="Q32" s="68">
        <f t="shared" si="0"/>
        <v>3350</v>
      </c>
      <c r="R32" s="68">
        <f t="shared" si="0"/>
        <v>0</v>
      </c>
      <c r="S32" s="68">
        <f t="shared" si="0"/>
        <v>0</v>
      </c>
      <c r="T32" s="68">
        <f t="shared" si="0"/>
        <v>-87.313999999999993</v>
      </c>
      <c r="U32" s="68">
        <f t="shared" si="0"/>
        <v>389.24099999999999</v>
      </c>
      <c r="V32" s="68">
        <f t="shared" si="0"/>
        <v>4990</v>
      </c>
      <c r="W32" s="68">
        <f t="shared" si="0"/>
        <v>-87.313999999999993</v>
      </c>
      <c r="X32" s="68">
        <f t="shared" si="0"/>
        <v>259.49400000000003</v>
      </c>
      <c r="Y32" s="68">
        <f t="shared" si="0"/>
        <v>3350</v>
      </c>
      <c r="Z32" s="68">
        <f t="shared" si="0"/>
        <v>0</v>
      </c>
      <c r="AA32" s="68">
        <f t="shared" si="0"/>
        <v>0</v>
      </c>
      <c r="AB32" s="68">
        <f t="shared" si="0"/>
        <v>0</v>
      </c>
      <c r="AC32" s="68">
        <f t="shared" si="0"/>
        <v>0</v>
      </c>
      <c r="AD32" s="68">
        <f t="shared" si="0"/>
        <v>0</v>
      </c>
      <c r="AE32" s="68">
        <f t="shared" si="0"/>
        <v>0</v>
      </c>
      <c r="AF32" s="68">
        <f t="shared" si="0"/>
        <v>129.74699999999996</v>
      </c>
      <c r="AG32" s="68">
        <f t="shared" si="0"/>
        <v>0</v>
      </c>
      <c r="AH32" s="68">
        <v>0</v>
      </c>
    </row>
    <row r="42" spans="3:14" s="17" customFormat="1" ht="15.75">
      <c r="C42" s="70" t="s">
        <v>52</v>
      </c>
      <c r="D42" s="71"/>
      <c r="E42" s="71"/>
      <c r="F42" s="71"/>
      <c r="G42" s="72"/>
      <c r="H42" s="73"/>
      <c r="I42" s="74" t="s">
        <v>53</v>
      </c>
      <c r="J42" s="74"/>
      <c r="K42" s="74"/>
      <c r="L42" s="70"/>
      <c r="M42" s="70"/>
      <c r="N42" s="70"/>
    </row>
    <row r="43" spans="3:14">
      <c r="G43" s="75" t="s">
        <v>54</v>
      </c>
      <c r="I43" s="76" t="s">
        <v>55</v>
      </c>
      <c r="J43" s="76"/>
      <c r="K43" s="76"/>
    </row>
    <row r="44" spans="3:14" ht="15.75">
      <c r="F44" s="70" t="s">
        <v>56</v>
      </c>
    </row>
    <row r="47" spans="3:14">
      <c r="C47" s="77" t="s">
        <v>57</v>
      </c>
      <c r="D47" s="77"/>
      <c r="E47" s="77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2018-11-16T03:45:03Z</dcterms:modified>
</cp:coreProperties>
</file>